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使用说明" sheetId="2" r:id="rId5"/>
    <sheet name="AI应用水平诊断" sheetId="3" r:id="rId6"/>
    <sheet name="业务场景评分表" sheetId="4" r:id="rId7"/>
    <sheet name="评分标准" sheetId="5" r:id="rId8"/>
    <sheet name="主场景确认卡" sheetId="6" r:id="rId9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<sst xmlns="http://schemas.openxmlformats.org/spreadsheetml/2006/main" count="240" uniqueCount="240">
  <si>
    <t xml:space="preserve">  </t>
  </si>
  <si>
    <t xml:space="preserve">AI 应用水平诊断与业务场景识别打分表</t>
  </si>
  <si>
    <t xml:space="preserve">使用目的</t>
  </si>
  <si>
    <t xml:space="preserve">帮助学员先判断企业 AI 应用基础，再从候选业务场景中筛选适合优先试点的场景。</t>
  </si>
  <si>
    <t xml:space="preserve">填写顺序</t>
  </si>
  <si>
    <t xml:space="preserve">① 填写「AI应用水平诊断」→ ② 填写「业务场景评分表」→ ③ 选择总分最高且风险可控的 1 个主场景 → ④ 完成「主场景确认卡」。</t>
  </si>
  <si>
    <t xml:space="preserve">评分方式</t>
  </si>
  <si>
    <t xml:space="preserve">所有维度按 1–5 分打分：1 分代表基础弱或不适合；3 分代表具备一定基础；5 分代表基础好或非常适合。</t>
  </si>
  <si>
    <t xml:space="preserve">选择原则</t>
  </si>
  <si>
    <t xml:space="preserve">优先选择高频、高耗时、高规则、高资料、高价值、风险可控的场景；暂缓选择资料缺失、规则不清、责任边界模糊、风险不可控的场景。</t>
  </si>
  <si>
    <t xml:space="preserve">建议输出</t>
  </si>
  <si>
    <t xml:space="preserve">每家企业建议选出 3–5 个候选场景，并确定 1 个课堂主场景、1–2 个备选场景。</t>
  </si>
  <si>
    <t xml:space="preserve">评分结果建议</t>
  </si>
  <si>
    <t xml:space="preserve">表格</t>
  </si>
  <si>
    <t xml:space="preserve">分数范围</t>
  </si>
  <si>
    <t xml:space="preserve">建议判断</t>
  </si>
  <si>
    <t xml:space="preserve">后续动作</t>
  </si>
  <si>
    <t xml:space="preserve">AI应用水平诊断</t>
  </si>
  <si>
    <t xml:space="preserve">平均分 ≥ 4.0</t>
  </si>
  <si>
    <t xml:space="preserve">基础较好</t>
  </si>
  <si>
    <t xml:space="preserve">可以进入流程级场景改造，并尝试沉淀专家 / Skill / Agent。</t>
  </si>
  <si>
    <t xml:space="preserve">AI应用水平诊断</t>
  </si>
  <si>
    <t xml:space="preserve">平均分 3.0–3.9</t>
  </si>
  <si>
    <t xml:space="preserve">基础一般</t>
  </si>
  <si>
    <t xml:space="preserve">优先选择低风险、高资料、规则清楚的场景，先做样板。</t>
  </si>
  <si>
    <t xml:space="preserve">AI应用水平诊断</t>
  </si>
  <si>
    <t xml:space="preserve">平均分 &lt; 3.0</t>
  </si>
  <si>
    <t xml:space="preserve">基础薄弱</t>
  </si>
  <si>
    <t xml:space="preserve">先补资料、梳流程、定负责人，不宜直接做复杂自动化。</t>
  </si>
  <si>
    <t xml:space="preserve">业务场景评分</t>
  </si>
  <si>
    <t xml:space="preserve">总分 ≥ 26</t>
  </si>
  <si>
    <t xml:space="preserve">优先试点</t>
  </si>
  <si>
    <t xml:space="preserve">可作为课堂主场景或 30 天重点试跑场景。</t>
  </si>
  <si>
    <t xml:space="preserve">业务场景评分</t>
  </si>
  <si>
    <t xml:space="preserve">总分 20–25</t>
  </si>
  <si>
    <t xml:space="preserve">候选观察</t>
  </si>
  <si>
    <t xml:space="preserve">适合作为备选场景，需补齐资料或规则。</t>
  </si>
  <si>
    <t xml:space="preserve">业务场景评分</t>
  </si>
  <si>
    <t xml:space="preserve">总分 &lt; 20</t>
  </si>
  <si>
    <t xml:space="preserve">暂缓推进</t>
  </si>
  <si>
    <t xml:space="preserve">暂不作为首批 AI 改造对象。</t>
  </si>
  <si>
    <t xml:space="preserve">AI 应用水平诊断表</t>
  </si>
  <si>
    <t xml:space="preserve">填写说明：请根据企业现状为每个维度打 1–5 分，并写下可验证的现状证据。</t>
  </si>
  <si>
    <t xml:space="preserve">序号</t>
  </si>
  <si>
    <t xml:space="preserve">诊断维度</t>
  </si>
  <si>
    <t xml:space="preserve">维度含义</t>
  </si>
  <si>
    <t xml:space="preserve">1分表现</t>
  </si>
  <si>
    <t xml:space="preserve">3分表现</t>
  </si>
  <si>
    <t xml:space="preserve">5分表现</t>
  </si>
  <si>
    <t xml:space="preserve">评分
1-5</t>
  </si>
  <si>
    <t xml:space="preserve">现状描述 / 证据</t>
  </si>
  <si>
    <t xml:space="preserve">改进动作</t>
  </si>
  <si>
    <t xml:space="preserve">业务流程清晰度</t>
  </si>
  <si>
    <t xml:space="preserve">业务流程是否清楚，责任、步骤、输入输出是否明确。</t>
  </si>
  <si>
    <t xml:space="preserve">流程主要靠经验，步骤不稳定，责任不清。</t>
  </si>
  <si>
    <t xml:space="preserve">核心流程有基本步骤，但细节和异常处理不完整。</t>
  </si>
  <si>
    <t xml:space="preserve">流程清晰，有负责人、节点、输入输出和验收标准。</t>
  </si>
  <si>
    <t xml:space="preserve">资料完整度</t>
  </si>
  <si>
    <t xml:space="preserve">是否有可供 AI 学习和引用的文档、规则、案例、样本。</t>
  </si>
  <si>
    <t xml:space="preserve">资料分散、缺失严重，主要靠口头经验。</t>
  </si>
  <si>
    <t xml:space="preserve">有部分资料，但版本、命名、范围不够统一。</t>
  </si>
  <si>
    <t xml:space="preserve">资料完整、最新、可查，有明确维护人。</t>
  </si>
  <si>
    <t xml:space="preserve">数据结构化程度</t>
  </si>
  <si>
    <t xml:space="preserve">业务数据是否以表格、系统、字段化方式沉淀。</t>
  </si>
  <si>
    <t xml:space="preserve">数据主要在聊天、文档或个人电脑中，难以调用。</t>
  </si>
  <si>
    <t xml:space="preserve">部分数据结构化，但口径不一致或更新不稳定。</t>
  </si>
  <si>
    <t xml:space="preserve">关键数据字段清楚、口径统一、可导出或可连接。</t>
  </si>
  <si>
    <t xml:space="preserve">工具使用基础</t>
  </si>
  <si>
    <t xml:space="preserve">团队对 AI、在线文档、表格、知识库、协作工具的使用基础。</t>
  </si>
  <si>
    <t xml:space="preserve">多数成员不熟悉工具，依赖线下或人工转发。</t>
  </si>
  <si>
    <t xml:space="preserve">核心成员能使用常见工具，但协作规范不足。</t>
  </si>
  <si>
    <t xml:space="preserve">团队具备稳定工具习惯，能按要求上传、协作、复盘。</t>
  </si>
  <si>
    <t xml:space="preserve">管理闭环能力</t>
  </si>
  <si>
    <t xml:space="preserve">是否具备目标、执行、检查、反馈、复盘的管理机制。</t>
  </si>
  <si>
    <t xml:space="preserve">任务缺少跟进和复盘，结果不可追踪。</t>
  </si>
  <si>
    <t xml:space="preserve">有任务安排和检查，但复盘和迭代不稳定。</t>
  </si>
  <si>
    <t xml:space="preserve">有明确负责人、周期、指标、复盘和改进机制。</t>
  </si>
  <si>
    <t xml:space="preserve">AI 使用经验</t>
  </si>
  <si>
    <t xml:space="preserve">团队是否有 AI 使用经验，是否知道如何提问、给资料、检查输出。</t>
  </si>
  <si>
    <t xml:space="preserve">几乎没有使用经验，无法判断输出质量。</t>
  </si>
  <si>
    <t xml:space="preserve">少数成员用过 AI，主要用于问答和写作。</t>
  </si>
  <si>
    <t xml:space="preserve">能结合业务资料使用 AI，并能识别事实、推测和风险。</t>
  </si>
  <si>
    <t xml:space="preserve">风险和权限意识</t>
  </si>
  <si>
    <t xml:space="preserve">是否清楚哪些资料可上传、哪些动作需人工确认、哪些权限需控制。</t>
  </si>
  <si>
    <t xml:space="preserve">敏感边界不清，容易上传或输出高风险内容。</t>
  </si>
  <si>
    <t xml:space="preserve">知道部分风险，但缺少正式规则和确认节点。</t>
  </si>
  <si>
    <t xml:space="preserve">有权限分级、敏感资料规则和人工确认机制。</t>
  </si>
  <si>
    <t xml:space="preserve">诊断汇总</t>
  </si>
  <si>
    <t xml:space="preserve">总分</t>
  </si>
  <si>
    <t xml:space="preserve">平均分</t>
  </si>
  <si>
    <t xml:space="preserve">基础判断</t>
  </si>
  <si>
    <t xml:space="preserve">建议方向</t>
  </si>
  <si>
    <t xml:space="preserve">业务场景识别与优先级评分表</t>
  </si>
  <si>
    <t xml:space="preserve">填写说明：每行填写 1 个候选场景；六个识别维度均按 1–5 分评分。优先选择总分高且风险可控的场景。</t>
  </si>
  <si>
    <t xml:space="preserve">序号</t>
  </si>
  <si>
    <t xml:space="preserve">场景名称</t>
  </si>
  <si>
    <t xml:space="preserve">部门 / 岗位</t>
  </si>
  <si>
    <t xml:space="preserve">主要使用者</t>
  </si>
  <si>
    <t xml:space="preserve">当前痛点</t>
  </si>
  <si>
    <t xml:space="preserve">预期 AI 输出</t>
  </si>
  <si>
    <t xml:space="preserve">发生频次</t>
  </si>
  <si>
    <t xml:space="preserve">高频
1-5</t>
  </si>
  <si>
    <t xml:space="preserve">高耗时
1-5</t>
  </si>
  <si>
    <t xml:space="preserve">高规则
1-5</t>
  </si>
  <si>
    <t xml:space="preserve">高资料
1-5</t>
  </si>
  <si>
    <t xml:space="preserve">高价值
1-5</t>
  </si>
  <si>
    <t xml:space="preserve">风险可控
1-5</t>
  </si>
  <si>
    <t xml:space="preserve">总分</t>
  </si>
  <si>
    <t xml:space="preserve">平均分</t>
  </si>
  <si>
    <t xml:space="preserve">优先级建议</t>
  </si>
  <si>
    <t xml:space="preserve">资料准备情况</t>
  </si>
  <si>
    <t xml:space="preserve">规则 / 模板情况</t>
  </si>
  <si>
    <t xml:space="preserve">人工确认点</t>
  </si>
  <si>
    <t xml:space="preserve">适合实现路径</t>
  </si>
  <si>
    <t xml:space="preserve">负责人</t>
  </si>
  <si>
    <t xml:space="preserve">备注</t>
  </si>
  <si>
    <t xml:space="preserve">评分标准参考</t>
  </si>
  <si>
    <t xml:space="preserve">类别</t>
  </si>
  <si>
    <t xml:space="preserve">维度</t>
  </si>
  <si>
    <t xml:space="preserve">1分</t>
  </si>
  <si>
    <t xml:space="preserve">2分</t>
  </si>
  <si>
    <t xml:space="preserve">3分</t>
  </si>
  <si>
    <t xml:space="preserve">4分</t>
  </si>
  <si>
    <t xml:space="preserve">5分</t>
  </si>
  <si>
    <t xml:space="preserve">AI应用水平</t>
  </si>
  <si>
    <t xml:space="preserve">业务流程清晰度</t>
  </si>
  <si>
    <t xml:space="preserve">流程靠经验</t>
  </si>
  <si>
    <t xml:space="preserve">流程零散</t>
  </si>
  <si>
    <t xml:space="preserve">有基本流程</t>
  </si>
  <si>
    <t xml:space="preserve">流程较清楚</t>
  </si>
  <si>
    <t xml:space="preserve">流程标准化且可验收</t>
  </si>
  <si>
    <t xml:space="preserve">AI应用水平</t>
  </si>
  <si>
    <t xml:space="preserve">资料完整度</t>
  </si>
  <si>
    <t xml:space="preserve">资料严重缺失</t>
  </si>
  <si>
    <t xml:space="preserve">资料分散</t>
  </si>
  <si>
    <t xml:space="preserve">有部分资料</t>
  </si>
  <si>
    <t xml:space="preserve">资料较完整</t>
  </si>
  <si>
    <t xml:space="preserve">资料完整且可维护</t>
  </si>
  <si>
    <t xml:space="preserve">AI应用水平</t>
  </si>
  <si>
    <t xml:space="preserve">数据结构化程度</t>
  </si>
  <si>
    <t xml:space="preserve">无结构化数据</t>
  </si>
  <si>
    <t xml:space="preserve">少量表格</t>
  </si>
  <si>
    <t xml:space="preserve">部分结构化</t>
  </si>
  <si>
    <t xml:space="preserve">口径较统一</t>
  </si>
  <si>
    <t xml:space="preserve">数据可稳定调用</t>
  </si>
  <si>
    <t xml:space="preserve">AI应用水平</t>
  </si>
  <si>
    <t xml:space="preserve">工具使用基础</t>
  </si>
  <si>
    <t xml:space="preserve">基本不用工具</t>
  </si>
  <si>
    <t xml:space="preserve">少数人会用</t>
  </si>
  <si>
    <t xml:space="preserve">核心成员会用</t>
  </si>
  <si>
    <t xml:space="preserve">团队较熟练</t>
  </si>
  <si>
    <t xml:space="preserve">工具协作成熟</t>
  </si>
  <si>
    <t xml:space="preserve">AI应用水平</t>
  </si>
  <si>
    <t xml:space="preserve">管理闭环能力</t>
  </si>
  <si>
    <t xml:space="preserve">无跟进复盘</t>
  </si>
  <si>
    <t xml:space="preserve">偶尔检查</t>
  </si>
  <si>
    <t xml:space="preserve">有基本闭环</t>
  </si>
  <si>
    <t xml:space="preserve">闭环较稳定</t>
  </si>
  <si>
    <t xml:space="preserve">目标-执行-复盘完整</t>
  </si>
  <si>
    <t xml:space="preserve">AI应用水平</t>
  </si>
  <si>
    <t xml:space="preserve">AI使用经验</t>
  </si>
  <si>
    <t xml:space="preserve">几乎没用过</t>
  </si>
  <si>
    <t xml:space="preserve">尝鲜使用</t>
  </si>
  <si>
    <t xml:space="preserve">能完成简单任务</t>
  </si>
  <si>
    <t xml:space="preserve">能结合资料使用</t>
  </si>
  <si>
    <t xml:space="preserve">能检查输出并迭代</t>
  </si>
  <si>
    <t xml:space="preserve">AI应用水平</t>
  </si>
  <si>
    <t xml:space="preserve">风险和权限意识</t>
  </si>
  <si>
    <t xml:space="preserve">边界不清</t>
  </si>
  <si>
    <t xml:space="preserve">有模糊意识</t>
  </si>
  <si>
    <t xml:space="preserve">知道部分风险</t>
  </si>
  <si>
    <t xml:space="preserve">有基本规则</t>
  </si>
  <si>
    <t xml:space="preserve">权限和确认机制明确</t>
  </si>
  <si>
    <t xml:space="preserve">业务场景识别</t>
  </si>
  <si>
    <t xml:space="preserve">高频</t>
  </si>
  <si>
    <t xml:space="preserve">偶尔发生</t>
  </si>
  <si>
    <t xml:space="preserve">每月发生</t>
  </si>
  <si>
    <t xml:space="preserve">每周发生</t>
  </si>
  <si>
    <t xml:space="preserve">每周多次</t>
  </si>
  <si>
    <t xml:space="preserve">每天或高频重复</t>
  </si>
  <si>
    <t xml:space="preserve">业务场景识别</t>
  </si>
  <si>
    <t xml:space="preserve">高耗时</t>
  </si>
  <si>
    <t xml:space="preserve">几乎不耗时</t>
  </si>
  <si>
    <t xml:space="preserve">耗时较少</t>
  </si>
  <si>
    <t xml:space="preserve">需要一定人工整理</t>
  </si>
  <si>
    <t xml:space="preserve">明显占用时间</t>
  </si>
  <si>
    <t xml:space="preserve">大量重复整理/搜索/撰写</t>
  </si>
  <si>
    <t xml:space="preserve">业务场景识别</t>
  </si>
  <si>
    <t xml:space="preserve">高规则</t>
  </si>
  <si>
    <t xml:space="preserve">无规则可循</t>
  </si>
  <si>
    <t xml:space="preserve">规则很模糊</t>
  </si>
  <si>
    <t xml:space="preserve">有部分模板/口径</t>
  </si>
  <si>
    <t xml:space="preserve">规则较清楚</t>
  </si>
  <si>
    <t xml:space="preserve">制度/SOP/标准明确</t>
  </si>
  <si>
    <t xml:space="preserve">业务场景识别</t>
  </si>
  <si>
    <t xml:space="preserve">高资料</t>
  </si>
  <si>
    <t xml:space="preserve">几乎无资料</t>
  </si>
  <si>
    <t xml:space="preserve">资料很少</t>
  </si>
  <si>
    <t xml:space="preserve">有部分可用资料</t>
  </si>
  <si>
    <t xml:space="preserve">资料较充分</t>
  </si>
  <si>
    <t xml:space="preserve">文档/案例/数据齐全</t>
  </si>
  <si>
    <t xml:space="preserve">业务场景识别</t>
  </si>
  <si>
    <t xml:space="preserve">高价值</t>
  </si>
  <si>
    <t xml:space="preserve">改善价值低</t>
  </si>
  <si>
    <t xml:space="preserve">价值有限</t>
  </si>
  <si>
    <t xml:space="preserve">有一定价值</t>
  </si>
  <si>
    <t xml:space="preserve">价值明显</t>
  </si>
  <si>
    <t xml:space="preserve">影响收入/成本/风险/体验</t>
  </si>
  <si>
    <t xml:space="preserve">业务场景识别</t>
  </si>
  <si>
    <t xml:space="preserve">风险可控</t>
  </si>
  <si>
    <t xml:space="preserve">不可逆且高风险</t>
  </si>
  <si>
    <t xml:space="preserve">风险较高</t>
  </si>
  <si>
    <t xml:space="preserve">可人工审核</t>
  </si>
  <si>
    <t xml:space="preserve">风险较低</t>
  </si>
  <si>
    <t xml:space="preserve">AI只做草稿/提醒/检查，人工确认清楚</t>
  </si>
  <si>
    <t xml:space="preserve">主场景确认卡</t>
  </si>
  <si>
    <t xml:space="preserve">企业名称</t>
  </si>
  <si>
    <t xml:space="preserve">填写人</t>
  </si>
  <si>
    <t xml:space="preserve">填写日期</t>
  </si>
  <si>
    <t xml:space="preserve">主场景名称</t>
  </si>
  <si>
    <t xml:space="preserve">所属部门 / 岗位</t>
  </si>
  <si>
    <t xml:space="preserve">主要使用者</t>
  </si>
  <si>
    <t xml:space="preserve">当前业务动作</t>
  </si>
  <si>
    <t xml:space="preserve">请描述现在谁在做、怎么做、多久做一次</t>
  </si>
  <si>
    <t xml:space="preserve">核心痛点</t>
  </si>
  <si>
    <t xml:space="preserve">请描述耗时、错误、延迟、客户体验、管理风险等问题</t>
  </si>
  <si>
    <t xml:space="preserve">AI 预期输出</t>
  </si>
  <si>
    <t xml:space="preserve">例如：草稿、清单、报告、提醒、检查结果、问答答案、看板等</t>
  </si>
  <si>
    <t xml:space="preserve">已有资料</t>
  </si>
  <si>
    <t xml:space="preserve">列出文档、表格、案例、历史记录、规则、SOP</t>
  </si>
  <si>
    <t xml:space="preserve">资料缺口</t>
  </si>
  <si>
    <t xml:space="preserve">列出还需要补充的资料</t>
  </si>
  <si>
    <t xml:space="preserve">人工确认点</t>
  </si>
  <si>
    <t xml:space="preserve">列出必须由人确认的价格、合同、客户承诺、财务、人事等高风险节点</t>
  </si>
  <si>
    <t xml:space="preserve">建议实现路径</t>
  </si>
  <si>
    <t xml:space="preserve">AI共创草稿 / 标准专家 / 自建专家或Skill / 知识库问答 / 工作流或Agent / 定制开发</t>
  </si>
  <si>
    <t xml:space="preserve">课堂测试任务</t>
  </si>
  <si>
    <t xml:space="preserve">写出现场要跑的一次样本任务或 5 个测试问题</t>
  </si>
  <si>
    <t xml:space="preserve">30天落地目标</t>
  </si>
  <si>
    <t xml:space="preserve">写出 30 天内希望真实跑通的结果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</si>
</sst>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>
    <font>
      <sz val="10"/>
      <color theme="1"/>
      <name val="Calibri"/>
      <family val="2"/>
      <scheme val="minor"/>
    </font>
    <font>
      <b val="true"/>
      <sz val="18"/>
      <color rgb="FF1F4E79"/>
      <name val="Microsoft YaHei"/>
      <family val="2"/>
    </font>
    <font>
      <sz val="11"/>
      <color rgb="FF000000"/>
      <name val="Calibri"/>
      <family val="2"/>
    </font>
    <font>
      <sz val="10"/>
      <color rgb="FF000000"/>
      <name val="Microsoft YaHei"/>
      <family val="2"/>
    </font>
    <font>
      <b val="true"/>
      <sz val="14"/>
      <color rgb="FF1F4E79"/>
      <name val="Microsoft YaHei"/>
      <family val="2"/>
    </font>
    <font>
      <b val="true"/>
      <sz val="11"/>
      <color rgb="FFFFFFFF"/>
      <name val="Microsoft YaHei"/>
      <family val="2"/>
    </font>
    <font>
      <b val="true"/>
      <sz val="16"/>
      <color rgb="FF1F4E79"/>
      <name val="Microsoft YaHei"/>
      <family val="2"/>
    </font>
    <font>
      <i val="true"/>
      <sz val="11"/>
      <color rgb="FF666666"/>
      <name val="Microsoft YaHei"/>
      <family val="2"/>
    </font>
    <font>
      <b val="true"/>
      <sz val="13"/>
      <color rgb="FF1F4E79"/>
      <name val="Microsoft YaHei"/>
      <family val="2"/>
    </font>
  </fonts>
  <fills count="14">
    <fill>
      <patternFill patternType="none">
        <fgColor/>
        <bgColor/>
      </patternFill>
    </fill>
    <fill>
      <patternFill patternType="gray125">
        <fgColor/>
        <bgColor/>
      </patternFill>
    </fill>
    <fill>
      <patternFill patternType="solid">
        <fgColor rgb="FFD9EAF7"/>
        <bgColor/>
      </patternFill>
    </fill>
    <fill>
      <patternFill patternType="solid">
        <fgColor rgb="FF1F4E79"/>
        <bgColor/>
      </patternFill>
    </fill>
    <fill>
      <patternFill patternType="solid">
        <fgColor rgb="FFE2F0D9"/>
        <bgColor/>
      </patternFill>
    </fill>
    <fill>
      <patternFill patternType="solid">
        <fgColor rgb="FF1F4E79"/>
        <bgColor/>
      </patternFill>
    </fill>
    <fill>
      <patternFill patternType="solid">
        <fgColor rgb="FFFFF2CC"/>
        <bgColor/>
      </patternFill>
    </fill>
    <fill>
      <patternFill patternType="solid">
        <fgColor rgb="FFD9EAF7"/>
        <bgColor/>
      </patternFill>
    </fill>
    <fill>
      <patternFill patternType="solid">
        <fgColor rgb="FFE2F0D9"/>
        <bgColor/>
      </patternFill>
    </fill>
    <fill>
      <patternFill patternType="solid">
        <fgColor rgb="FF1F4E79"/>
        <bgColor/>
      </patternFill>
    </fill>
    <fill>
      <patternFill patternType="solid">
        <fgColor rgb="FFFFF2CC"/>
        <bgColor/>
      </patternFill>
    </fill>
    <fill>
      <patternFill patternType="solid">
        <fgColor rgb="FF1F4E79"/>
        <bgColor/>
      </patternFill>
    </fill>
    <fill>
      <patternFill patternType="solid">
        <fgColor rgb="FFD9EAF7"/>
        <bgColor/>
      </patternFill>
    </fill>
    <fill>
      <patternFill patternType="solid">
        <fgColor rgb="FFD9EAF7"/>
        <bgColor/>
      </patternFill>
    </fill>
  </fills>
  <borders count="8">
    <border>
      <left/>
      <right/>
      <top/>
      <bottom/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/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D9D9D9"/>
      </bottom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31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/>
    </xf>
    <xf applyAlignment="true" applyBorder="false" applyFill="true" applyFont="true" applyNumberFormat="false" applyProtection="false" borderId="1" fillId="2" fontId="3" numFmtId="0" xfId="0">
      <alignment vertical="top" wrapText="true"/>
    </xf>
    <xf applyAlignment="true" applyBorder="false" applyFill="false" applyFont="true" applyNumberFormat="false" applyProtection="false" borderId="1" fillId="0" fontId="3" numFmtId="0" xfId="0">
      <alignment vertical="top" wrapText="true"/>
    </xf>
    <xf applyAlignment="true" applyBorder="false" applyFill="false" applyFont="true" applyNumberFormat="false" applyProtection="false" borderId="2" fillId="0" fontId="2" numFmtId="0" xfId="0">
      <alignment vertical="bottom"/>
    </xf>
    <xf applyAlignment="true" applyBorder="false" applyFill="false" applyFont="true" applyNumberFormat="false" applyProtection="false" borderId="3" fillId="0" fontId="2" numFmtId="0" xfId="0">
      <alignment vertical="bottom"/>
    </xf>
    <xf applyAlignment="true" applyBorder="false" applyFill="false" applyFont="true" applyNumberFormat="false" applyProtection="false" borderId="0" fillId="0" fontId="4" numFmtId="0" xfId="0">
      <alignment vertical="center"/>
    </xf>
    <xf applyAlignment="true" applyBorder="false" applyFill="true" applyFont="true" applyNumberFormat="false" applyProtection="false" borderId="1" fillId="3" fontId="5" numFmtId="0" xfId="0">
      <alignment horizontal="center" vertical="center" wrapText="true"/>
    </xf>
    <xf applyAlignment="true" applyBorder="false" applyFill="true" applyFont="true" applyNumberFormat="false" applyProtection="false" borderId="1" fillId="4" fontId="3" numFmtId="0" xfId="0">
      <alignment vertical="top" wrapText="true"/>
    </xf>
    <xf applyAlignment="true" applyBorder="false" applyFill="false" applyFont="true" applyNumberFormat="false" applyProtection="false" borderId="0" fillId="0" fontId="6" numFmtId="0" xfId="0">
      <alignment vertical="center"/>
    </xf>
    <xf applyAlignment="true" applyBorder="false" applyFill="false" applyFont="true" applyNumberFormat="false" applyProtection="false" borderId="0" fillId="0" fontId="7" numFmtId="0" xfId="0">
      <alignment vertical="bottom"/>
    </xf>
    <xf applyAlignment="true" applyBorder="false" applyFill="true" applyFont="true" applyNumberFormat="false" applyProtection="false" borderId="4" fillId="5" fontId="5" numFmtId="0" xfId="0">
      <alignment horizontal="center" vertical="center" wrapText="true"/>
    </xf>
    <xf applyAlignment="true" applyBorder="false" applyFill="false" applyFont="true" applyNumberFormat="false" applyProtection="false" borderId="4" fillId="0" fontId="3" numFmtId="0" xfId="0">
      <alignment vertical="top" wrapText="true"/>
    </xf>
    <xf applyAlignment="true" applyBorder="false" applyFill="true" applyFont="true" applyNumberFormat="false" applyProtection="false" borderId="0" fillId="6" fontId="2" numFmtId="0" xfId="0">
      <alignment vertical="bottom"/>
    </xf>
    <xf applyAlignment="true" applyBorder="false" applyFill="false" applyFont="true" applyNumberFormat="false" applyProtection="false" borderId="0" fillId="0" fontId="8" numFmtId="0" xfId="0">
      <alignment vertical="center"/>
    </xf>
    <xf applyAlignment="true" applyBorder="false" applyFill="true" applyFont="true" applyNumberFormat="false" applyProtection="false" borderId="4" fillId="7" fontId="3" numFmtId="0" xfId="0">
      <alignment vertical="top" wrapText="true"/>
    </xf>
    <xf applyAlignment="true" applyBorder="false" applyFill="true" applyFont="true" applyNumberFormat="false" applyProtection="false" borderId="4" fillId="8" fontId="3" numFmtId="0" xfId="0">
      <alignment vertical="top" wrapText="true"/>
    </xf>
    <xf applyAlignment="true" applyBorder="false" applyFill="true" applyFont="true" applyNumberFormat="false" applyProtection="false" borderId="4" fillId="8" fontId="3" numFmtId="0" xfId="0">
      <alignment vertical="top" wrapText="true"/>
    </xf>
    <xf applyAlignment="true" applyBorder="false" applyFill="false" applyFont="true" applyNumberFormat="false" applyProtection="false" borderId="0" fillId="0" fontId="6" numFmtId="0" xfId="0">
      <alignment vertical="center"/>
    </xf>
    <xf applyAlignment="true" applyBorder="false" applyFill="false" applyFont="true" applyNumberFormat="false" applyProtection="false" borderId="0" fillId="0" fontId="7" numFmtId="0" xfId="0">
      <alignment vertical="bottom"/>
    </xf>
    <xf applyAlignment="true" applyBorder="false" applyFill="true" applyFont="true" applyNumberFormat="false" applyProtection="false" borderId="5" fillId="9" fontId="5" numFmtId="0" xfId="0">
      <alignment horizontal="center" vertical="center" wrapText="true"/>
    </xf>
    <xf applyAlignment="true" applyBorder="false" applyFill="false" applyFont="true" applyNumberFormat="false" applyProtection="false" borderId="5" fillId="0" fontId="3" numFmtId="0" xfId="0">
      <alignment vertical="top" wrapText="true"/>
    </xf>
    <xf applyAlignment="true" applyBorder="false" applyFill="true" applyFont="true" applyNumberFormat="false" applyProtection="false" borderId="5" fillId="10" fontId="3" numFmtId="0" xfId="0">
      <alignment vertical="top" wrapText="true"/>
    </xf>
    <xf applyAlignment="true" applyBorder="false" applyFill="false" applyFont="true" applyNumberFormat="false" applyProtection="false" borderId="0" fillId="0" fontId="6" numFmtId="0" xfId="0">
      <alignment vertical="center"/>
    </xf>
    <xf applyAlignment="true" applyBorder="false" applyFill="true" applyFont="true" applyNumberFormat="false" applyProtection="false" borderId="6" fillId="11" fontId="5" numFmtId="0" xfId="0">
      <alignment horizontal="center" vertical="center" wrapText="true"/>
    </xf>
    <xf applyAlignment="true" applyBorder="false" applyFill="true" applyFont="true" applyNumberFormat="false" applyProtection="false" borderId="6" fillId="12" fontId="3" numFmtId="0" xfId="0">
      <alignment vertical="top" wrapText="true"/>
    </xf>
    <xf applyAlignment="true" applyBorder="false" applyFill="false" applyFont="true" applyNumberFormat="false" applyProtection="false" borderId="6" fillId="0" fontId="3" numFmtId="0" xfId="0">
      <alignment vertical="top" wrapText="true"/>
    </xf>
    <xf applyAlignment="true" applyBorder="false" applyFill="false" applyFont="true" applyNumberFormat="false" applyProtection="false" borderId="0" fillId="0" fontId="6" numFmtId="0" xfId="0">
      <alignment vertical="center"/>
    </xf>
    <xf applyAlignment="true" applyBorder="false" applyFill="true" applyFont="true" applyNumberFormat="false" applyProtection="false" borderId="7" fillId="13" fontId="3" numFmtId="0" xfId="0">
      <alignment vertical="top" wrapText="true"/>
    </xf>
    <xf applyAlignment="true" applyBorder="false" applyFill="false" applyFont="true" applyNumberFormat="false" applyProtection="false" borderId="7" fillId="0" fontId="3" numFmtId="0" xfId="0">
      <alignment vertical="top" wrapText="true"/>
    </xf>
    <xf applyAlignment="true" applyBorder="false" applyFill="false" applyFont="true" applyNumberFormat="false" applyProtection="false" borderId="7" fillId="0" fontId="2" numFmtId="0" xfId="0">
      <alignment vertical="bottom"/>
    </xf>
  </cellXfs>
  <cellStyles count="1">
    <cellStyle builtinId="0" name="Normal" xfId="0"/>
  </cellStyles>
  <dxfs count="5">
    <dxf/>
    <dxf/>
    <dxf/>
    <dxf/>
    <dxf/>
  </dxf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Relationship Id="rId6" Target="worksheets/sheet3.xml" Type="http://schemas.openxmlformats.org/officeDocument/2006/relationships/worksheet"></Relationship><Relationship Id="rId7" Target="worksheets/sheet4.xml" Type="http://schemas.openxmlformats.org/officeDocument/2006/relationships/worksheet"></Relationship><Relationship Id="rId8" Target="worksheets/sheet5.xml" Type="http://schemas.openxmlformats.org/officeDocument/2006/relationships/worksheet"></Relationship><Relationship Id="rId9" Target="worksheets/sheet6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tabSelected="true" workbookViewId="0">
      <pane state="frozen" topLeftCell="A11" ySplit="10"/>
    </sheetView>
  </sheetViews>
  <sheetFormatPr defaultColWidth="13" defaultRowHeight="18"/>
  <cols>
    <col collapsed="false" customWidth="true" hidden="false" max="2" min="2" style="0" width="21"/>
    <col collapsed="false" customWidth="true" hidden="false" max="4" min="4" style="0" width="63"/>
    <col collapsed="false" customWidth="true" hidden="false" max="6" min="6" style="0" width="17"/>
    <col collapsed="false" customWidth="true" hidden="false" max="8" min="8" style="0" width="17"/>
    <col collapsed="false" customWidth="true" hidden="false" max="1" min="1" style="0" width="25"/>
    <col collapsed="false" customWidth="true" hidden="false" max="3" min="3" style="0" width="21"/>
    <col collapsed="false" customWidth="true" hidden="false" max="5" min="5" style="0" width="17"/>
    <col collapsed="false" customWidth="true" hidden="false" max="7" min="7" style="0" width="17"/>
  </cols>
  <sheetData>
    <row customHeight="true" ht="18" r="1">
      <c r="A1" s="1" t="s">
        <v>1</v>
      </c>
    </row>
    <row customHeight="true" ht="18" r="2"/>
    <row customHeight="true" ht="18" r="3">
      <c r="A3" s="2" t="s">
        <v>2</v>
      </c>
      <c r="B3" s="3" t="s">
        <v>3</v>
      </c>
      <c r="C3" s="4"/>
      <c r="D3" s="4"/>
      <c r="E3" s="4"/>
      <c r="F3" s="4"/>
      <c r="G3" s="4"/>
      <c r="H3" s="5"/>
    </row>
    <row customHeight="true" ht="18" r="4">
      <c r="A4" s="2" t="s">
        <v>4</v>
      </c>
      <c r="B4" s="3" t="s">
        <v>5</v>
      </c>
      <c r="C4" s="4"/>
      <c r="D4" s="4"/>
      <c r="E4" s="4"/>
      <c r="F4" s="4"/>
      <c r="G4" s="4"/>
      <c r="H4" s="5"/>
    </row>
    <row customHeight="true" ht="18" r="5">
      <c r="A5" s="2" t="s">
        <v>6</v>
      </c>
      <c r="B5" s="3" t="s">
        <v>7</v>
      </c>
      <c r="C5" s="4"/>
      <c r="D5" s="4"/>
      <c r="E5" s="4"/>
      <c r="F5" s="4"/>
      <c r="G5" s="4"/>
      <c r="H5" s="5"/>
    </row>
    <row customHeight="true" ht="18" r="6">
      <c r="A6" s="2" t="s">
        <v>8</v>
      </c>
      <c r="B6" s="3" t="s">
        <v>9</v>
      </c>
      <c r="C6" s="4"/>
      <c r="D6" s="4"/>
      <c r="E6" s="4"/>
      <c r="F6" s="4"/>
      <c r="G6" s="4"/>
      <c r="H6" s="5"/>
    </row>
    <row customHeight="true" ht="18" r="7">
      <c r="A7" s="2" t="s">
        <v>10</v>
      </c>
      <c r="B7" s="3" t="s">
        <v>11</v>
      </c>
      <c r="C7" s="4"/>
      <c r="D7" s="4"/>
      <c r="E7" s="4"/>
      <c r="F7" s="4"/>
      <c r="G7" s="4"/>
      <c r="H7" s="5"/>
    </row>
    <row customHeight="true" ht="18" r="8"/>
    <row customHeight="true" ht="18" r="9"/>
    <row customHeight="true" ht="18" r="10">
      <c r="A10" s="6" t="s">
        <v>12</v>
      </c>
    </row>
    <row customHeight="true" ht="18" r="11">
      <c r="A11" s="7" t="s">
        <v>13</v>
      </c>
      <c r="B11" s="7" t="s">
        <v>14</v>
      </c>
      <c r="C11" s="7" t="s">
        <v>15</v>
      </c>
      <c r="D11" s="7" t="s">
        <v>16</v>
      </c>
    </row>
    <row customHeight="true" ht="18" r="12">
      <c r="A12" s="8" t="s">
        <v>17</v>
      </c>
      <c r="B12" s="8" t="s">
        <v>18</v>
      </c>
      <c r="C12" s="8" t="s">
        <v>19</v>
      </c>
      <c r="D12" s="8" t="s">
        <v>20</v>
      </c>
    </row>
    <row customHeight="true" ht="18" r="13">
      <c r="A13" s="3" t="s">
        <v>21</v>
      </c>
      <c r="B13" s="3" t="s">
        <v>22</v>
      </c>
      <c r="C13" s="3" t="s">
        <v>23</v>
      </c>
      <c r="D13" s="3" t="s">
        <v>24</v>
      </c>
    </row>
    <row customHeight="true" ht="18" r="14">
      <c r="A14" s="3" t="s">
        <v>25</v>
      </c>
      <c r="B14" s="3" t="s">
        <v>26</v>
      </c>
      <c r="C14" s="3" t="s">
        <v>27</v>
      </c>
      <c r="D14" s="3" t="s">
        <v>28</v>
      </c>
    </row>
    <row customHeight="true" ht="18" r="15">
      <c r="A15" s="8" t="s">
        <v>29</v>
      </c>
      <c r="B15" s="8" t="s">
        <v>30</v>
      </c>
      <c r="C15" s="8" t="s">
        <v>31</v>
      </c>
      <c r="D15" s="8" t="s">
        <v>32</v>
      </c>
    </row>
    <row customHeight="true" ht="18" r="16">
      <c r="A16" s="3" t="s">
        <v>33</v>
      </c>
      <c r="B16" s="3" t="s">
        <v>34</v>
      </c>
      <c r="C16" s="3" t="s">
        <v>35</v>
      </c>
      <c r="D16" s="3" t="s">
        <v>36</v>
      </c>
    </row>
    <row customHeight="true" ht="18" r="17">
      <c r="A17" s="3" t="s">
        <v>37</v>
      </c>
      <c r="B17" s="3" t="s">
        <v>38</v>
      </c>
      <c r="C17" s="3" t="s">
        <v>39</v>
      </c>
      <c r="D17" s="3" t="s">
        <v>40</v>
      </c>
    </row>
  </sheetData>
  <mergeCells>
    <mergeCell ref="B4:H4"/>
    <mergeCell ref="B6:H6"/>
    <mergeCell ref="B7:H7"/>
    <mergeCell ref="A1:H1"/>
    <mergeCell ref="B3:H3"/>
    <mergeCell ref="B5:H5"/>
  </mergeCells>
</worksheet>
</file>

<file path=xl/worksheets/sheet3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5" ySplit="4"/>
    </sheetView>
  </sheetViews>
  <sheetFormatPr defaultColWidth="13" defaultRowHeight="18"/>
  <cols>
    <col collapsed="false" customWidth="true" hidden="false" max="1" min="1" style="0" width="7"/>
    <col collapsed="false" customWidth="true" hidden="false" max="3" min="3" style="0" width="19"/>
    <col collapsed="false" customWidth="true" hidden="false" max="5" min="5" style="0" width="15"/>
    <col collapsed="false" customWidth="true" hidden="false" max="7" min="7" style="0" width="12"/>
    <col collapsed="false" customWidth="true" hidden="false" max="2" min="2" style="0" width="13"/>
    <col collapsed="false" customWidth="true" hidden="false" max="4" min="4" style="0" width="14"/>
    <col collapsed="false" customWidth="true" hidden="false" max="6" min="6" style="0" width="15"/>
    <col collapsed="false" customWidth="true" hidden="false" max="8" min="8" style="0" width="15"/>
    <col collapsed="false" customWidth="true" hidden="false" max="9" min="9" style="0" width="21"/>
  </cols>
  <sheetData>
    <row r="1">
      <c r="A1" s="9" t="s">
        <v>41</v>
      </c>
    </row>
    <row r="2">
      <c r="A2" s="10" t="s">
        <v>42</v>
      </c>
    </row>
    <row r="3"/>
    <row r="4">
      <c r="A4" s="11" t="s">
        <v>43</v>
      </c>
      <c r="B4" s="11" t="s">
        <v>44</v>
      </c>
      <c r="C4" s="11" t="s">
        <v>45</v>
      </c>
      <c r="D4" s="11" t="s">
        <v>46</v>
      </c>
      <c r="E4" s="11" t="s">
        <v>47</v>
      </c>
      <c r="F4" s="11" t="s">
        <v>48</v>
      </c>
      <c r="G4" s="11" t="s">
        <v>49</v>
      </c>
      <c r="H4" s="11" t="s">
        <v>50</v>
      </c>
      <c r="I4" s="11" t="s">
        <v>51</v>
      </c>
    </row>
    <row r="5">
      <c r="A5" s="12">
        <v>1</v>
      </c>
      <c r="B5" s="12" t="s">
        <v>52</v>
      </c>
      <c r="C5" s="12" t="s">
        <v>53</v>
      </c>
      <c r="D5" s="12" t="s">
        <v>54</v>
      </c>
      <c r="E5" s="12" t="s">
        <v>55</v>
      </c>
      <c r="F5" s="12" t="s">
        <v>56</v>
      </c>
      <c r="G5" s="13"/>
    </row>
    <row r="6">
      <c r="A6" s="12">
        <v>2</v>
      </c>
      <c r="B6" s="12" t="s">
        <v>57</v>
      </c>
      <c r="C6" s="12" t="s">
        <v>58</v>
      </c>
      <c r="D6" s="12" t="s">
        <v>59</v>
      </c>
      <c r="E6" s="12" t="s">
        <v>60</v>
      </c>
      <c r="F6" s="12" t="s">
        <v>61</v>
      </c>
      <c r="G6" s="13"/>
    </row>
    <row r="7">
      <c r="A7" s="12">
        <v>3</v>
      </c>
      <c r="B7" s="12" t="s">
        <v>62</v>
      </c>
      <c r="C7" s="12" t="s">
        <v>63</v>
      </c>
      <c r="D7" s="12" t="s">
        <v>64</v>
      </c>
      <c r="E7" s="12" t="s">
        <v>65</v>
      </c>
      <c r="F7" s="12" t="s">
        <v>66</v>
      </c>
      <c r="G7" s="13"/>
    </row>
    <row r="8">
      <c r="A8" s="12">
        <v>4</v>
      </c>
      <c r="B8" s="12" t="s">
        <v>67</v>
      </c>
      <c r="C8" s="12" t="s">
        <v>68</v>
      </c>
      <c r="D8" s="12" t="s">
        <v>69</v>
      </c>
      <c r="E8" s="12" t="s">
        <v>70</v>
      </c>
      <c r="F8" s="12" t="s">
        <v>71</v>
      </c>
      <c r="G8" s="13"/>
    </row>
    <row r="9">
      <c r="A9" s="12">
        <v>5</v>
      </c>
      <c r="B9" s="12" t="s">
        <v>72</v>
      </c>
      <c r="C9" s="12" t="s">
        <v>73</v>
      </c>
      <c r="D9" s="12" t="s">
        <v>74</v>
      </c>
      <c r="E9" s="12" t="s">
        <v>75</v>
      </c>
      <c r="F9" s="12" t="s">
        <v>76</v>
      </c>
      <c r="G9" s="13"/>
    </row>
    <row r="10">
      <c r="A10" s="12">
        <v>6</v>
      </c>
      <c r="B10" s="12" t="s">
        <v>77</v>
      </c>
      <c r="C10" s="12" t="s">
        <v>78</v>
      </c>
      <c r="D10" s="12" t="s">
        <v>79</v>
      </c>
      <c r="E10" s="12" t="s">
        <v>80</v>
      </c>
      <c r="F10" s="12" t="s">
        <v>81</v>
      </c>
      <c r="G10" s="13"/>
    </row>
    <row r="11">
      <c r="A11" s="12">
        <v>7</v>
      </c>
      <c r="B11" s="12" t="s">
        <v>82</v>
      </c>
      <c r="C11" s="12" t="s">
        <v>83</v>
      </c>
      <c r="D11" s="12" t="s">
        <v>84</v>
      </c>
      <c r="E11" s="12" t="s">
        <v>85</v>
      </c>
      <c r="F11" s="12" t="s">
        <v>86</v>
      </c>
      <c r="G11" s="13"/>
    </row>
    <row r="12"/>
    <row r="13">
      <c r="A13" s="14" t="s">
        <v>87</v>
      </c>
    </row>
    <row r="14">
      <c r="F14" s="15" t="s">
        <v>88</v>
      </c>
      <c r="G14" s="16">
        <f>SUM(G5:G11)</f>
      </c>
    </row>
    <row r="15">
      <c r="F15" s="15" t="s">
        <v>89</v>
      </c>
      <c r="G15" s="17">
        <f>ROUND(AVERAGE(G5:G11),1)</f>
      </c>
    </row>
    <row r="16">
      <c r="F16" s="15" t="s">
        <v>90</v>
      </c>
      <c r="G16" s="17">
        <f>IF(G15&gt;=4,"基础较好",IF(G15&gt;=3,"基础一般","基础薄弱"))</f>
      </c>
    </row>
    <row r="17">
      <c r="F17" s="15" t="s">
        <v>91</v>
      </c>
      <c r="G17" s="17">
        <f>IF(G15&gt;=4,"可进入流程级场景改造",IF(G15&gt;=3,"先做低风险高资料样板场景","先补资料、梳流程、定负责人"))</f>
      </c>
    </row>
  </sheetData>
  <mergeCells>
    <mergeCell ref="A1:I1"/>
    <mergeCell ref="A13:I13"/>
    <mergeCell ref="A2:I2"/>
  </mergeCells>
  <conditionalFormatting sqref="G5:G11">
    <cfRule dxfId="0" operator="lessThanOrEqual" priority="2" stopIfTrue="true" type="cellIs">
      <formula>2</formula>
    </cfRule>
  </conditionalFormatting>
  <conditionalFormatting sqref="G5:G11">
    <cfRule dxfId="1" operator="greaterThanOrEqual" priority="3" stopIfTrue="true" type="cellIs">
      <formula>4</formula>
    </cfRule>
  </conditionalFormatting>
  <dataValidations count="1">
    <dataValidation allowBlank="true" errorStyle="stop" operator="between" showErrorMessage="true" sqref="G5:G11" type="whole">
      <formula1>1</formula1>
      <formula2>5</formula2>
    </dataValidation>
  </dataValidations>
</worksheet>
</file>

<file path=xl/worksheets/sheet4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5" ySplit="4"/>
    </sheetView>
  </sheetViews>
  <sheetFormatPr defaultColWidth="13" defaultRowHeight="18"/>
  <cols>
    <col collapsed="false" customWidth="true" hidden="false" max="17" min="17" style="0" width="30"/>
    <col collapsed="false" customWidth="true" hidden="false" max="21" min="21" style="0" width="16"/>
    <col collapsed="false" customWidth="true" hidden="false" max="1" min="1" style="0" width="7"/>
    <col collapsed="false" customWidth="true" hidden="false" max="5" min="5" style="0" width="34"/>
    <col collapsed="false" customWidth="true" hidden="false" max="9" min="9" style="0" width="12"/>
    <col collapsed="false" customWidth="true" hidden="false" max="13" min="13" style="0" width="14"/>
    <col collapsed="false" customWidth="true" hidden="false" max="20" min="20" style="0" width="21"/>
    <col collapsed="false" customWidth="true" hidden="false" max="4" min="4" style="0" width="19"/>
    <col collapsed="false" customWidth="true" hidden="false" max="8" min="8" style="0" width="12"/>
    <col collapsed="false" customWidth="true" hidden="false" max="12" min="12" style="0" width="12"/>
    <col collapsed="false" customWidth="true" hidden="false" max="16" min="16" style="0" width="16"/>
    <col collapsed="false" customWidth="true" hidden="false" max="19" min="19" style="0" width="30"/>
    <col collapsed="false" customWidth="true" hidden="false" max="3" min="3" style="0" width="19"/>
    <col collapsed="false" customWidth="true" hidden="false" max="7" min="7" style="0" width="16"/>
    <col collapsed="false" customWidth="true" hidden="false" max="11" min="11" style="0" width="12"/>
    <col collapsed="false" customWidth="true" hidden="false" max="15" min="15" style="0" width="12"/>
    <col collapsed="false" customWidth="true" hidden="false" max="18" min="18" style="0" width="28"/>
    <col collapsed="false" customWidth="true" hidden="false" max="22" min="22" style="0" width="28"/>
    <col collapsed="false" customWidth="true" hidden="false" max="2" min="2" style="0" width="28"/>
    <col collapsed="false" customWidth="true" hidden="false" max="6" min="6" style="0" width="32"/>
    <col collapsed="false" customWidth="true" hidden="false" max="10" min="10" style="0" width="12"/>
    <col collapsed="false" customWidth="true" hidden="false" max="14" min="14" style="0" width="12"/>
  </cols>
  <sheetData>
    <row customHeight="true" ht="18" r="1">
      <c r="A1" s="18" t="s">
        <v>92</v>
      </c>
    </row>
    <row customHeight="true" ht="18" r="2">
      <c r="A2" s="19" t="s">
        <v>93</v>
      </c>
    </row>
    <row customHeight="true" ht="18" r="3"/>
    <row customHeight="true" ht="41" r="4">
      <c r="A4" s="20" t="s">
        <v>94</v>
      </c>
      <c r="B4" s="20" t="s">
        <v>95</v>
      </c>
      <c r="C4" s="20" t="s">
        <v>96</v>
      </c>
      <c r="D4" s="20" t="s">
        <v>97</v>
      </c>
      <c r="E4" s="20" t="s">
        <v>98</v>
      </c>
      <c r="F4" s="20" t="s">
        <v>99</v>
      </c>
      <c r="G4" s="20" t="s">
        <v>100</v>
      </c>
      <c r="H4" s="20" t="s">
        <v>101</v>
      </c>
      <c r="I4" s="20" t="s">
        <v>102</v>
      </c>
      <c r="J4" s="20" t="s">
        <v>103</v>
      </c>
      <c r="K4" s="20" t="s">
        <v>104</v>
      </c>
      <c r="L4" s="20" t="s">
        <v>105</v>
      </c>
      <c r="M4" s="20" t="s">
        <v>106</v>
      </c>
      <c r="N4" s="20" t="s">
        <v>107</v>
      </c>
      <c r="O4" s="20" t="s">
        <v>108</v>
      </c>
      <c r="P4" s="20" t="s">
        <v>109</v>
      </c>
      <c r="Q4" s="20" t="s">
        <v>110</v>
      </c>
      <c r="R4" s="20" t="s">
        <v>111</v>
      </c>
      <c r="S4" s="20" t="s">
        <v>112</v>
      </c>
      <c r="T4" s="20" t="s">
        <v>113</v>
      </c>
      <c r="U4" s="20" t="s">
        <v>114</v>
      </c>
      <c r="V4" s="20" t="s">
        <v>115</v>
      </c>
    </row>
    <row customHeight="true" ht="41" r="5">
      <c r="A5" s="21">
        <v>1</v>
      </c>
      <c r="B5" s="21"/>
      <c r="C5" s="21"/>
      <c r="D5" s="21"/>
      <c r="E5" s="21"/>
      <c r="F5" s="21"/>
      <c r="G5" s="21"/>
      <c r="H5" s="22"/>
      <c r="I5" s="22"/>
      <c r="J5" s="22"/>
      <c r="K5" s="22"/>
      <c r="L5" s="22"/>
      <c r="M5" s="22"/>
      <c r="N5" s="21">
        <f>IF(COUNTA(H5:M5)=0,"",SUM(H5:M5))</f>
      </c>
      <c r="O5" s="21">
        <f>IF(N5="","",ROUND(AVERAGE(H5:M5),1))</f>
      </c>
      <c r="P5" s="21">
        <f>IF(N5="","",IF(N5&gt;=26,"优先试点",IF(N5&gt;=20,"候选观察","暂缓推进")))</f>
      </c>
      <c r="Q5" s="21"/>
      <c r="R5" s="21"/>
      <c r="S5" s="21"/>
      <c r="T5" s="21"/>
      <c r="U5" s="21"/>
      <c r="V5" s="21"/>
    </row>
    <row customHeight="true" ht="41" r="6">
      <c r="A6" s="21">
        <v>2</v>
      </c>
      <c r="B6" s="21"/>
      <c r="C6" s="21"/>
      <c r="D6" s="21"/>
      <c r="E6" s="21"/>
      <c r="F6" s="21"/>
      <c r="G6" s="21"/>
      <c r="H6" s="22"/>
      <c r="I6" s="22"/>
      <c r="J6" s="22"/>
      <c r="K6" s="22"/>
      <c r="L6" s="22"/>
      <c r="M6" s="22"/>
      <c r="N6" s="21">
        <f>IF(COUNTA(H6:M6)=0,"",SUM(H6:M6))</f>
      </c>
      <c r="O6" s="21">
        <f>IF(N6="","",ROUND(AVERAGE(H6:M6),1))</f>
      </c>
      <c r="P6" s="21">
        <f>IF(N6="","",IF(N6&gt;=26,"优先试点",IF(N6&gt;=20,"候选观察","暂缓推进")))</f>
      </c>
      <c r="Q6" s="21"/>
      <c r="R6" s="21"/>
      <c r="S6" s="21"/>
      <c r="T6" s="21"/>
      <c r="U6" s="21"/>
      <c r="V6" s="21"/>
    </row>
    <row customHeight="true" ht="41" r="7">
      <c r="A7" s="21">
        <v>3</v>
      </c>
      <c r="B7" s="21"/>
      <c r="C7" s="21"/>
      <c r="D7" s="21"/>
      <c r="E7" s="21"/>
      <c r="F7" s="21"/>
      <c r="G7" s="21"/>
      <c r="H7" s="22"/>
      <c r="I7" s="22"/>
      <c r="J7" s="22"/>
      <c r="K7" s="22"/>
      <c r="L7" s="22"/>
      <c r="M7" s="22"/>
      <c r="N7" s="21">
        <f>IF(COUNTA(H7:M7)=0,"",SUM(H7:M7))</f>
      </c>
      <c r="O7" s="21">
        <f>IF(N7="","",ROUND(AVERAGE(H7:M7),1))</f>
      </c>
      <c r="P7" s="21">
        <f>IF(N7="","",IF(N7&gt;=26,"优先试点",IF(N7&gt;=20,"候选观察","暂缓推进")))</f>
      </c>
      <c r="Q7" s="21"/>
      <c r="R7" s="21"/>
      <c r="S7" s="21"/>
      <c r="T7" s="21"/>
      <c r="U7" s="21"/>
      <c r="V7" s="21"/>
    </row>
    <row customHeight="true" ht="41" r="8">
      <c r="A8" s="21">
        <v>4</v>
      </c>
      <c r="B8" s="21"/>
      <c r="C8" s="21"/>
      <c r="D8" s="21"/>
      <c r="E8" s="21"/>
      <c r="F8" s="21"/>
      <c r="G8" s="21"/>
      <c r="H8" s="22"/>
      <c r="I8" s="22"/>
      <c r="J8" s="22"/>
      <c r="K8" s="22"/>
      <c r="L8" s="22"/>
      <c r="M8" s="22"/>
      <c r="N8" s="21">
        <f>IF(COUNTA(H8:M8)=0,"",SUM(H8:M8))</f>
      </c>
      <c r="O8" s="21">
        <f>IF(N8="","",ROUND(AVERAGE(H8:M8),1))</f>
      </c>
      <c r="P8" s="21">
        <f>IF(N8="","",IF(N8&gt;=26,"优先试点",IF(N8&gt;=20,"候选观察","暂缓推进")))</f>
      </c>
      <c r="Q8" s="21"/>
      <c r="R8" s="21"/>
      <c r="S8" s="21"/>
      <c r="T8" s="21"/>
      <c r="U8" s="21"/>
      <c r="V8" s="21"/>
    </row>
    <row customHeight="true" ht="41" r="9">
      <c r="A9" s="21">
        <v>5</v>
      </c>
      <c r="B9" s="21"/>
      <c r="C9" s="21"/>
      <c r="D9" s="21"/>
      <c r="E9" s="21"/>
      <c r="F9" s="21"/>
      <c r="G9" s="21"/>
      <c r="H9" s="22"/>
      <c r="I9" s="22"/>
      <c r="J9" s="22"/>
      <c r="K9" s="22"/>
      <c r="L9" s="22"/>
      <c r="M9" s="22"/>
      <c r="N9" s="21">
        <f>IF(COUNTA(H9:M9)=0,"",SUM(H9:M9))</f>
      </c>
      <c r="O9" s="21">
        <f>IF(N9="","",ROUND(AVERAGE(H9:M9),1))</f>
      </c>
      <c r="P9" s="21">
        <f>IF(N9="","",IF(N9&gt;=26,"优先试点",IF(N9&gt;=20,"候选观察","暂缓推进")))</f>
      </c>
      <c r="Q9" s="21"/>
      <c r="R9" s="21"/>
      <c r="S9" s="21"/>
      <c r="T9" s="21"/>
      <c r="U9" s="21"/>
      <c r="V9" s="21"/>
    </row>
    <row customHeight="true" ht="41" r="10">
      <c r="A10" s="21">
        <v>6</v>
      </c>
      <c r="B10" s="21"/>
      <c r="C10" s="21"/>
      <c r="D10" s="21"/>
      <c r="E10" s="21"/>
      <c r="F10" s="21"/>
      <c r="G10" s="21"/>
      <c r="H10" s="22"/>
      <c r="I10" s="22"/>
      <c r="J10" s="22"/>
      <c r="K10" s="22"/>
      <c r="L10" s="22"/>
      <c r="M10" s="22"/>
      <c r="N10" s="21">
        <f>IF(COUNTA(H10:M10)=0,"",SUM(H10:M10))</f>
      </c>
      <c r="O10" s="21">
        <f>IF(N10="","",ROUND(AVERAGE(H10:M10),1))</f>
      </c>
      <c r="P10" s="21">
        <f>IF(N10="","",IF(N10&gt;=26,"优先试点",IF(N10&gt;=20,"候选观察","暂缓推进")))</f>
      </c>
      <c r="Q10" s="21"/>
      <c r="R10" s="21"/>
      <c r="S10" s="21"/>
      <c r="T10" s="21"/>
      <c r="U10" s="21"/>
      <c r="V10" s="21"/>
    </row>
    <row customHeight="true" ht="41" r="11">
      <c r="A11" s="21">
        <v>7</v>
      </c>
      <c r="B11" s="21"/>
      <c r="C11" s="21"/>
      <c r="D11" s="21"/>
      <c r="E11" s="21"/>
      <c r="F11" s="21"/>
      <c r="G11" s="21"/>
      <c r="H11" s="22"/>
      <c r="I11" s="22"/>
      <c r="J11" s="22"/>
      <c r="K11" s="22"/>
      <c r="L11" s="22"/>
      <c r="M11" s="22"/>
      <c r="N11" s="21">
        <f>IF(COUNTA(H11:M11)=0,"",SUM(H11:M11))</f>
      </c>
      <c r="O11" s="21">
        <f>IF(N11="","",ROUND(AVERAGE(H11:M11),1))</f>
      </c>
      <c r="P11" s="21">
        <f>IF(N11="","",IF(N11&gt;=26,"优先试点",IF(N11&gt;=20,"候选观察","暂缓推进")))</f>
      </c>
      <c r="Q11" s="21"/>
      <c r="R11" s="21"/>
      <c r="S11" s="21"/>
      <c r="T11" s="21"/>
      <c r="U11" s="21"/>
      <c r="V11" s="21"/>
    </row>
    <row customHeight="true" ht="41" r="12">
      <c r="A12" s="21">
        <v>8</v>
      </c>
      <c r="B12" s="21"/>
      <c r="C12" s="21"/>
      <c r="D12" s="21"/>
      <c r="E12" s="21"/>
      <c r="F12" s="21"/>
      <c r="G12" s="21"/>
      <c r="H12" s="22"/>
      <c r="I12" s="22"/>
      <c r="J12" s="22"/>
      <c r="K12" s="22"/>
      <c r="L12" s="22"/>
      <c r="M12" s="22"/>
      <c r="N12" s="21">
        <f>IF(COUNTA(H12:M12)=0,"",SUM(H12:M12))</f>
      </c>
      <c r="O12" s="21">
        <f>IF(N12="","",ROUND(AVERAGE(H12:M12),1))</f>
      </c>
      <c r="P12" s="21">
        <f>IF(N12="","",IF(N12&gt;=26,"优先试点",IF(N12&gt;=20,"候选观察","暂缓推进")))</f>
      </c>
      <c r="Q12" s="21"/>
      <c r="R12" s="21"/>
      <c r="S12" s="21"/>
      <c r="T12" s="21"/>
      <c r="U12" s="21"/>
      <c r="V12" s="21"/>
    </row>
    <row customHeight="true" ht="41" r="13">
      <c r="A13" s="21">
        <v>9</v>
      </c>
      <c r="B13" s="21"/>
      <c r="C13" s="21"/>
      <c r="D13" s="21"/>
      <c r="E13" s="21"/>
      <c r="F13" s="21"/>
      <c r="G13" s="21"/>
      <c r="H13" s="22"/>
      <c r="I13" s="22"/>
      <c r="J13" s="22"/>
      <c r="K13" s="22"/>
      <c r="L13" s="22"/>
      <c r="M13" s="22"/>
      <c r="N13" s="21">
        <f>IF(COUNTA(H13:M13)=0,"",SUM(H13:M13))</f>
      </c>
      <c r="O13" s="21">
        <f>IF(N13="","",ROUND(AVERAGE(H13:M13),1))</f>
      </c>
      <c r="P13" s="21">
        <f>IF(N13="","",IF(N13&gt;=26,"优先试点",IF(N13&gt;=20,"候选观察","暂缓推进")))</f>
      </c>
      <c r="Q13" s="21"/>
      <c r="R13" s="21"/>
      <c r="S13" s="21"/>
      <c r="T13" s="21"/>
      <c r="U13" s="21"/>
      <c r="V13" s="21"/>
    </row>
    <row customHeight="true" ht="41" r="14">
      <c r="A14" s="21">
        <v>10</v>
      </c>
      <c r="B14" s="21"/>
      <c r="C14" s="21"/>
      <c r="D14" s="21"/>
      <c r="E14" s="21"/>
      <c r="F14" s="21"/>
      <c r="G14" s="21"/>
      <c r="H14" s="22"/>
      <c r="I14" s="22"/>
      <c r="J14" s="22"/>
      <c r="K14" s="22"/>
      <c r="L14" s="22"/>
      <c r="M14" s="22"/>
      <c r="N14" s="21">
        <f>IF(COUNTA(H14:M14)=0,"",SUM(H14:M14))</f>
      </c>
      <c r="O14" s="21">
        <f>IF(N14="","",ROUND(AVERAGE(H14:M14),1))</f>
      </c>
      <c r="P14" s="21">
        <f>IF(N14="","",IF(N14&gt;=26,"优先试点",IF(N14&gt;=20,"候选观察","暂缓推进")))</f>
      </c>
      <c r="Q14" s="21"/>
      <c r="R14" s="21"/>
      <c r="S14" s="21"/>
      <c r="T14" s="21"/>
      <c r="U14" s="21"/>
      <c r="V14" s="21"/>
    </row>
    <row customHeight="true" ht="41" r="15">
      <c r="A15" s="21">
        <v>11</v>
      </c>
      <c r="B15" s="21"/>
      <c r="C15" s="21"/>
      <c r="D15" s="21"/>
      <c r="E15" s="21"/>
      <c r="F15" s="21"/>
      <c r="G15" s="21"/>
      <c r="H15" s="22"/>
      <c r="I15" s="22"/>
      <c r="J15" s="22"/>
      <c r="K15" s="22"/>
      <c r="L15" s="22"/>
      <c r="M15" s="22"/>
      <c r="N15" s="21">
        <f>IF(COUNTA(H15:M15)=0,"",SUM(H15:M15))</f>
      </c>
      <c r="O15" s="21">
        <f>IF(N15="","",ROUND(AVERAGE(H15:M15),1))</f>
      </c>
      <c r="P15" s="21">
        <f>IF(N15="","",IF(N15&gt;=26,"优先试点",IF(N15&gt;=20,"候选观察","暂缓推进")))</f>
      </c>
      <c r="Q15" s="21"/>
      <c r="R15" s="21"/>
      <c r="S15" s="21"/>
      <c r="T15" s="21"/>
      <c r="U15" s="21"/>
      <c r="V15" s="21"/>
    </row>
    <row customHeight="true" ht="41" r="16">
      <c r="A16" s="21">
        <v>12</v>
      </c>
      <c r="B16" s="21"/>
      <c r="C16" s="21"/>
      <c r="D16" s="21"/>
      <c r="E16" s="21"/>
      <c r="F16" s="21"/>
      <c r="G16" s="21"/>
      <c r="H16" s="22"/>
      <c r="I16" s="22"/>
      <c r="J16" s="22"/>
      <c r="K16" s="22"/>
      <c r="L16" s="22"/>
      <c r="M16" s="22"/>
      <c r="N16" s="21">
        <f>IF(COUNTA(H16:M16)=0,"",SUM(H16:M16))</f>
      </c>
      <c r="O16" s="21">
        <f>IF(N16="","",ROUND(AVERAGE(H16:M16),1))</f>
      </c>
      <c r="P16" s="21">
        <f>IF(N16="","",IF(N16&gt;=26,"优先试点",IF(N16&gt;=20,"候选观察","暂缓推进")))</f>
      </c>
      <c r="Q16" s="21"/>
      <c r="R16" s="21"/>
      <c r="S16" s="21"/>
      <c r="T16" s="21"/>
      <c r="U16" s="21"/>
      <c r="V16" s="21"/>
    </row>
    <row customHeight="true" ht="41" r="17">
      <c r="A17" s="21">
        <v>13</v>
      </c>
      <c r="B17" s="21"/>
      <c r="C17" s="21"/>
      <c r="D17" s="21"/>
      <c r="E17" s="21"/>
      <c r="F17" s="21"/>
      <c r="G17" s="21"/>
      <c r="H17" s="22"/>
      <c r="I17" s="22"/>
      <c r="J17" s="22"/>
      <c r="K17" s="22"/>
      <c r="L17" s="22"/>
      <c r="M17" s="22"/>
      <c r="N17" s="21">
        <f>IF(COUNTA(H17:M17)=0,"",SUM(H17:M17))</f>
      </c>
      <c r="O17" s="21">
        <f>IF(N17="","",ROUND(AVERAGE(H17:M17),1))</f>
      </c>
      <c r="P17" s="21">
        <f>IF(N17="","",IF(N17&gt;=26,"优先试点",IF(N17&gt;=20,"候选观察","暂缓推进")))</f>
      </c>
      <c r="Q17" s="21"/>
      <c r="R17" s="21"/>
      <c r="S17" s="21"/>
      <c r="T17" s="21"/>
      <c r="U17" s="21"/>
      <c r="V17" s="21"/>
    </row>
    <row customHeight="true" ht="41" r="18">
      <c r="A18" s="21">
        <v>14</v>
      </c>
      <c r="B18" s="21"/>
      <c r="C18" s="21"/>
      <c r="D18" s="21"/>
      <c r="E18" s="21"/>
      <c r="F18" s="21"/>
      <c r="G18" s="21"/>
      <c r="H18" s="22"/>
      <c r="I18" s="22"/>
      <c r="J18" s="22"/>
      <c r="K18" s="22"/>
      <c r="L18" s="22"/>
      <c r="M18" s="22"/>
      <c r="N18" s="21">
        <f>IF(COUNTA(H18:M18)=0,"",SUM(H18:M18))</f>
      </c>
      <c r="O18" s="21">
        <f>IF(N18="","",ROUND(AVERAGE(H18:M18),1))</f>
      </c>
      <c r="P18" s="21">
        <f>IF(N18="","",IF(N18&gt;=26,"优先试点",IF(N18&gt;=20,"候选观察","暂缓推进")))</f>
      </c>
      <c r="Q18" s="21"/>
      <c r="R18" s="21"/>
      <c r="S18" s="21"/>
      <c r="T18" s="21"/>
      <c r="U18" s="21"/>
      <c r="V18" s="21"/>
    </row>
    <row customHeight="true" ht="41" r="19">
      <c r="A19" s="21">
        <v>15</v>
      </c>
      <c r="B19" s="21"/>
      <c r="C19" s="21"/>
      <c r="D19" s="21"/>
      <c r="E19" s="21"/>
      <c r="F19" s="21"/>
      <c r="G19" s="21"/>
      <c r="H19" s="22"/>
      <c r="I19" s="22"/>
      <c r="J19" s="22"/>
      <c r="K19" s="22"/>
      <c r="L19" s="22"/>
      <c r="M19" s="22"/>
      <c r="N19" s="21">
        <f>IF(COUNTA(H19:M19)=0,"",SUM(H19:M19))</f>
      </c>
      <c r="O19" s="21">
        <f>IF(N19="","",ROUND(AVERAGE(H19:M19),1))</f>
      </c>
      <c r="P19" s="21">
        <f>IF(N19="","",IF(N19&gt;=26,"优先试点",IF(N19&gt;=20,"候选观察","暂缓推进")))</f>
      </c>
      <c r="Q19" s="21"/>
      <c r="R19" s="21"/>
      <c r="S19" s="21"/>
      <c r="T19" s="21"/>
      <c r="U19" s="21"/>
      <c r="V19" s="21"/>
    </row>
    <row customHeight="true" ht="41" r="20">
      <c r="A20" s="21">
        <v>16</v>
      </c>
      <c r="B20" s="21"/>
      <c r="C20" s="21"/>
      <c r="D20" s="21"/>
      <c r="E20" s="21"/>
      <c r="F20" s="21"/>
      <c r="G20" s="21"/>
      <c r="H20" s="22"/>
      <c r="I20" s="22"/>
      <c r="J20" s="22"/>
      <c r="K20" s="22"/>
      <c r="L20" s="22"/>
      <c r="M20" s="22"/>
      <c r="N20" s="21">
        <f>IF(COUNTA(H20:M20)=0,"",SUM(H20:M20))</f>
      </c>
      <c r="O20" s="21">
        <f>IF(N20="","",ROUND(AVERAGE(H20:M20),1))</f>
      </c>
      <c r="P20" s="21">
        <f>IF(N20="","",IF(N20&gt;=26,"优先试点",IF(N20&gt;=20,"候选观察","暂缓推进")))</f>
      </c>
      <c r="Q20" s="21"/>
      <c r="R20" s="21"/>
      <c r="S20" s="21"/>
      <c r="T20" s="21"/>
      <c r="U20" s="21"/>
      <c r="V20" s="21"/>
    </row>
    <row customHeight="true" ht="41" r="21">
      <c r="A21" s="21">
        <v>17</v>
      </c>
      <c r="B21" s="21"/>
      <c r="C21" s="21"/>
      <c r="D21" s="21"/>
      <c r="E21" s="21"/>
      <c r="F21" s="21"/>
      <c r="G21" s="21"/>
      <c r="H21" s="22"/>
      <c r="I21" s="22"/>
      <c r="J21" s="22"/>
      <c r="K21" s="22"/>
      <c r="L21" s="22"/>
      <c r="M21" s="22"/>
      <c r="N21" s="21">
        <f>IF(COUNTA(H21:M21)=0,"",SUM(H21:M21))</f>
      </c>
      <c r="O21" s="21">
        <f>IF(N21="","",ROUND(AVERAGE(H21:M21),1))</f>
      </c>
      <c r="P21" s="21">
        <f>IF(N21="","",IF(N21&gt;=26,"优先试点",IF(N21&gt;=20,"候选观察","暂缓推进")))</f>
      </c>
      <c r="Q21" s="21"/>
      <c r="R21" s="21"/>
      <c r="S21" s="21"/>
      <c r="T21" s="21"/>
      <c r="U21" s="21"/>
      <c r="V21" s="21"/>
    </row>
    <row customHeight="true" ht="41" r="22">
      <c r="A22" s="21">
        <v>18</v>
      </c>
      <c r="B22" s="21"/>
      <c r="C22" s="21"/>
      <c r="D22" s="21"/>
      <c r="E22" s="21"/>
      <c r="F22" s="21"/>
      <c r="G22" s="21"/>
      <c r="H22" s="22"/>
      <c r="I22" s="22"/>
      <c r="J22" s="22"/>
      <c r="K22" s="22"/>
      <c r="L22" s="22"/>
      <c r="M22" s="22"/>
      <c r="N22" s="21">
        <f>IF(COUNTA(H22:M22)=0,"",SUM(H22:M22))</f>
      </c>
      <c r="O22" s="21">
        <f>IF(N22="","",ROUND(AVERAGE(H22:M22),1))</f>
      </c>
      <c r="P22" s="21">
        <f>IF(N22="","",IF(N22&gt;=26,"优先试点",IF(N22&gt;=20,"候选观察","暂缓推进")))</f>
      </c>
      <c r="Q22" s="21"/>
      <c r="R22" s="21"/>
      <c r="S22" s="21"/>
      <c r="T22" s="21"/>
      <c r="U22" s="21"/>
      <c r="V22" s="21"/>
    </row>
    <row customHeight="true" ht="41" r="23">
      <c r="A23" s="21">
        <v>19</v>
      </c>
      <c r="B23" s="21"/>
      <c r="C23" s="21"/>
      <c r="D23" s="21"/>
      <c r="E23" s="21"/>
      <c r="F23" s="21"/>
      <c r="G23" s="21"/>
      <c r="H23" s="22"/>
      <c r="I23" s="22"/>
      <c r="J23" s="22"/>
      <c r="K23" s="22"/>
      <c r="L23" s="22"/>
      <c r="M23" s="22"/>
      <c r="N23" s="21">
        <f>IF(COUNTA(H23:M23)=0,"",SUM(H23:M23))</f>
      </c>
      <c r="O23" s="21">
        <f>IF(N23="","",ROUND(AVERAGE(H23:M23),1))</f>
      </c>
      <c r="P23" s="21">
        <f>IF(N23="","",IF(N23&gt;=26,"优先试点",IF(N23&gt;=20,"候选观察","暂缓推进")))</f>
      </c>
      <c r="Q23" s="21"/>
      <c r="R23" s="21"/>
      <c r="S23" s="21"/>
      <c r="T23" s="21"/>
      <c r="U23" s="21"/>
      <c r="V23" s="21"/>
    </row>
    <row customHeight="true" ht="41" r="24">
      <c r="A24" s="21">
        <v>20</v>
      </c>
      <c r="B24" s="21"/>
      <c r="C24" s="21"/>
      <c r="D24" s="21"/>
      <c r="E24" s="21"/>
      <c r="F24" s="21"/>
      <c r="G24" s="21"/>
      <c r="H24" s="22"/>
      <c r="I24" s="22"/>
      <c r="J24" s="22"/>
      <c r="K24" s="22"/>
      <c r="L24" s="22"/>
      <c r="M24" s="22"/>
      <c r="N24" s="21">
        <f>IF(COUNTA(H24:M24)=0,"",SUM(H24:M24))</f>
      </c>
      <c r="O24" s="21">
        <f>IF(N24="","",ROUND(AVERAGE(H24:M24),1))</f>
      </c>
      <c r="P24" s="21">
        <f>IF(N24="","",IF(N24&gt;=26,"优先试点",IF(N24&gt;=20,"候选观察","暂缓推进")))</f>
      </c>
      <c r="Q24" s="21"/>
      <c r="R24" s="21"/>
      <c r="S24" s="21"/>
      <c r="T24" s="21"/>
      <c r="U24" s="21"/>
      <c r="V24" s="21"/>
    </row>
  </sheetData>
  <mergeCells>
    <mergeCell ref="A2:V2"/>
    <mergeCell ref="A1:V1"/>
  </mergeCells>
  <conditionalFormatting sqref="N5:N24">
    <cfRule dxfId="2" operator="greaterThanOrEqual" priority="2" stopIfTrue="true" type="cellIs">
      <formula>26</formula>
    </cfRule>
  </conditionalFormatting>
  <conditionalFormatting sqref="N5:N24">
    <cfRule dxfId="3" operator="between" priority="3" stopIfTrue="true" type="cellIs">
      <formula>20</formula>
      <formula>25</formula>
    </cfRule>
  </conditionalFormatting>
  <conditionalFormatting sqref="N5:N24">
    <cfRule dxfId="4" operator="lessThan" priority="4" stopIfTrue="true" type="cellIs">
      <formula>20</formula>
    </cfRule>
  </conditionalFormatting>
  <dataValidations count="2">
    <dataValidation allowBlank="true" errorStyle="stop" operator="between" showErrorMessage="true" sqref="H5:H24 I5:I24 J5:J24 K5:K24 L5:L24 M5:M24" type="whole">
      <formula1>1</formula1>
      <formula2>5</formula2>
    </dataValidation>
    <dataValidation allowBlank="true" errorStyle="stop" showErrorMessage="true" sqref="T5:T24" type="list">
      <formula1>"AI共创草稿,标准专家,自建专家/Skill,知识库问答,工作流/Agent,定制开发,暂缓"</formula1>
    </dataValidation>
  </dataValidations>
</worksheet>
</file>

<file path=xl/worksheets/sheet5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>
      <pane state="frozen" topLeftCell="A4" ySplit="3"/>
    </sheetView>
  </sheetViews>
  <sheetFormatPr defaultColWidth="13" defaultRowHeight="18"/>
  <cols>
    <col collapsed="false" customWidth="true" hidden="false" max="5" min="5" style="0" width="28"/>
    <col collapsed="false" customWidth="true" hidden="false" max="6" min="6" style="0" width="28"/>
    <col collapsed="false" customWidth="true" hidden="false" max="7" min="7" style="0" width="32"/>
    <col collapsed="false" customWidth="true" hidden="false" max="1" min="1" style="0" width="19"/>
    <col collapsed="false" customWidth="true" hidden="false" max="2" min="2" style="0" width="23"/>
    <col collapsed="false" customWidth="true" hidden="false" max="3" min="3" style="0" width="28"/>
    <col collapsed="false" customWidth="true" hidden="false" max="4" min="4" style="0" width="28"/>
  </cols>
  <sheetData>
    <row customHeight="true" ht="18" r="1">
      <c r="A1" s="23" t="s">
        <v>116</v>
      </c>
    </row>
    <row customHeight="true" ht="18" r="2"/>
    <row customHeight="true" ht="18" r="3">
      <c r="A3" s="24" t="s">
        <v>117</v>
      </c>
      <c r="B3" s="24" t="s">
        <v>118</v>
      </c>
      <c r="C3" s="24" t="s">
        <v>119</v>
      </c>
      <c r="D3" s="24" t="s">
        <v>120</v>
      </c>
      <c r="E3" s="24" t="s">
        <v>121</v>
      </c>
      <c r="F3" s="24" t="s">
        <v>122</v>
      </c>
      <c r="G3" s="24" t="s">
        <v>123</v>
      </c>
    </row>
    <row customHeight="true" ht="18" r="4">
      <c r="A4" s="25" t="s">
        <v>124</v>
      </c>
      <c r="B4" s="25" t="s">
        <v>125</v>
      </c>
      <c r="C4" s="26" t="s">
        <v>126</v>
      </c>
      <c r="D4" s="26" t="s">
        <v>127</v>
      </c>
      <c r="E4" s="26" t="s">
        <v>128</v>
      </c>
      <c r="F4" s="26" t="s">
        <v>129</v>
      </c>
      <c r="G4" s="26" t="s">
        <v>130</v>
      </c>
    </row>
    <row customHeight="true" ht="18" r="5">
      <c r="A5" s="25" t="s">
        <v>131</v>
      </c>
      <c r="B5" s="25" t="s">
        <v>132</v>
      </c>
      <c r="C5" s="26" t="s">
        <v>133</v>
      </c>
      <c r="D5" s="26" t="s">
        <v>134</v>
      </c>
      <c r="E5" s="26" t="s">
        <v>135</v>
      </c>
      <c r="F5" s="26" t="s">
        <v>136</v>
      </c>
      <c r="G5" s="26" t="s">
        <v>137</v>
      </c>
    </row>
    <row customHeight="true" ht="18" r="6">
      <c r="A6" s="25" t="s">
        <v>138</v>
      </c>
      <c r="B6" s="25" t="s">
        <v>139</v>
      </c>
      <c r="C6" s="26" t="s">
        <v>140</v>
      </c>
      <c r="D6" s="26" t="s">
        <v>141</v>
      </c>
      <c r="E6" s="26" t="s">
        <v>142</v>
      </c>
      <c r="F6" s="26" t="s">
        <v>143</v>
      </c>
      <c r="G6" s="26" t="s">
        <v>144</v>
      </c>
    </row>
    <row customHeight="true" ht="18" r="7">
      <c r="A7" s="25" t="s">
        <v>145</v>
      </c>
      <c r="B7" s="25" t="s">
        <v>146</v>
      </c>
      <c r="C7" s="26" t="s">
        <v>147</v>
      </c>
      <c r="D7" s="26" t="s">
        <v>148</v>
      </c>
      <c r="E7" s="26" t="s">
        <v>149</v>
      </c>
      <c r="F7" s="26" t="s">
        <v>150</v>
      </c>
      <c r="G7" s="26" t="s">
        <v>151</v>
      </c>
    </row>
    <row customHeight="true" ht="18" r="8">
      <c r="A8" s="25" t="s">
        <v>152</v>
      </c>
      <c r="B8" s="25" t="s">
        <v>153</v>
      </c>
      <c r="C8" s="26" t="s">
        <v>154</v>
      </c>
      <c r="D8" s="26" t="s">
        <v>155</v>
      </c>
      <c r="E8" s="26" t="s">
        <v>156</v>
      </c>
      <c r="F8" s="26" t="s">
        <v>157</v>
      </c>
      <c r="G8" s="26" t="s">
        <v>158</v>
      </c>
    </row>
    <row customHeight="true" ht="18" r="9">
      <c r="A9" s="25" t="s">
        <v>159</v>
      </c>
      <c r="B9" s="25" t="s">
        <v>160</v>
      </c>
      <c r="C9" s="26" t="s">
        <v>161</v>
      </c>
      <c r="D9" s="26" t="s">
        <v>162</v>
      </c>
      <c r="E9" s="26" t="s">
        <v>163</v>
      </c>
      <c r="F9" s="26" t="s">
        <v>164</v>
      </c>
      <c r="G9" s="26" t="s">
        <v>165</v>
      </c>
    </row>
    <row customHeight="true" ht="18" r="10">
      <c r="A10" s="25" t="s">
        <v>166</v>
      </c>
      <c r="B10" s="25" t="s">
        <v>167</v>
      </c>
      <c r="C10" s="26" t="s">
        <v>168</v>
      </c>
      <c r="D10" s="26" t="s">
        <v>169</v>
      </c>
      <c r="E10" s="26" t="s">
        <v>170</v>
      </c>
      <c r="F10" s="26" t="s">
        <v>171</v>
      </c>
      <c r="G10" s="26" t="s">
        <v>172</v>
      </c>
    </row>
    <row customHeight="true" ht="18" r="11">
      <c r="A11" s="25" t="s">
        <v>173</v>
      </c>
      <c r="B11" s="25" t="s">
        <v>174</v>
      </c>
      <c r="C11" s="26" t="s">
        <v>175</v>
      </c>
      <c r="D11" s="26" t="s">
        <v>176</v>
      </c>
      <c r="E11" s="26" t="s">
        <v>177</v>
      </c>
      <c r="F11" s="26" t="s">
        <v>178</v>
      </c>
      <c r="G11" s="26" t="s">
        <v>179</v>
      </c>
    </row>
    <row customHeight="true" ht="18" r="12">
      <c r="A12" s="25" t="s">
        <v>180</v>
      </c>
      <c r="B12" s="25" t="s">
        <v>181</v>
      </c>
      <c r="C12" s="26" t="s">
        <v>182</v>
      </c>
      <c r="D12" s="26" t="s">
        <v>183</v>
      </c>
      <c r="E12" s="26" t="s">
        <v>184</v>
      </c>
      <c r="F12" s="26" t="s">
        <v>185</v>
      </c>
      <c r="G12" s="26" t="s">
        <v>186</v>
      </c>
    </row>
    <row customHeight="true" ht="18" r="13">
      <c r="A13" s="25" t="s">
        <v>187</v>
      </c>
      <c r="B13" s="25" t="s">
        <v>188</v>
      </c>
      <c r="C13" s="26" t="s">
        <v>189</v>
      </c>
      <c r="D13" s="26" t="s">
        <v>190</v>
      </c>
      <c r="E13" s="26" t="s">
        <v>191</v>
      </c>
      <c r="F13" s="26" t="s">
        <v>192</v>
      </c>
      <c r="G13" s="26" t="s">
        <v>193</v>
      </c>
    </row>
    <row customHeight="true" ht="18" r="14">
      <c r="A14" s="25" t="s">
        <v>194</v>
      </c>
      <c r="B14" s="25" t="s">
        <v>195</v>
      </c>
      <c r="C14" s="26" t="s">
        <v>196</v>
      </c>
      <c r="D14" s="26" t="s">
        <v>197</v>
      </c>
      <c r="E14" s="26" t="s">
        <v>198</v>
      </c>
      <c r="F14" s="26" t="s">
        <v>199</v>
      </c>
      <c r="G14" s="26" t="s">
        <v>200</v>
      </c>
    </row>
    <row customHeight="true" ht="18" r="15">
      <c r="A15" s="25" t="s">
        <v>201</v>
      </c>
      <c r="B15" s="25" t="s">
        <v>202</v>
      </c>
      <c r="C15" s="26" t="s">
        <v>203</v>
      </c>
      <c r="D15" s="26" t="s">
        <v>204</v>
      </c>
      <c r="E15" s="26" t="s">
        <v>205</v>
      </c>
      <c r="F15" s="26" t="s">
        <v>206</v>
      </c>
      <c r="G15" s="26" t="s">
        <v>207</v>
      </c>
    </row>
    <row customHeight="true" ht="18" r="16">
      <c r="A16" s="25" t="s">
        <v>208</v>
      </c>
      <c r="B16" s="25" t="s">
        <v>209</v>
      </c>
      <c r="C16" s="26" t="s">
        <v>210</v>
      </c>
      <c r="D16" s="26" t="s">
        <v>211</v>
      </c>
      <c r="E16" s="26" t="s">
        <v>212</v>
      </c>
      <c r="F16" s="26" t="s">
        <v>213</v>
      </c>
      <c r="G16" s="26" t="s">
        <v>214</v>
      </c>
    </row>
  </sheetData>
  <mergeCells>
    <mergeCell ref="A1:G1"/>
  </mergeCells>
</worksheet>
</file>

<file path=xl/worksheets/sheet6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false" workbookViewId="0"/>
  </sheetViews>
  <sheetFormatPr defaultColWidth="13" defaultRowHeight="18"/>
  <cols>
    <col collapsed="false" customWidth="true" hidden="false" max="4" min="4" style="0" width="23"/>
    <col collapsed="false" customWidth="true" hidden="false" max="5" min="5" style="0" width="23"/>
    <col collapsed="false" customWidth="true" hidden="false" max="6" min="6" style="0" width="23"/>
    <col collapsed="false" customWidth="true" hidden="false" max="1" min="1" style="0" width="23"/>
    <col collapsed="false" customWidth="true" hidden="false" max="2" min="2" style="0" width="29"/>
    <col collapsed="false" customWidth="true" hidden="false" max="3" min="3" style="0" width="23"/>
  </cols>
  <sheetData>
    <row customHeight="true" ht="18" r="1">
      <c r="A1" s="27" t="s">
        <v>215</v>
      </c>
    </row>
    <row customHeight="true" ht="18" r="2"/>
    <row customHeight="true" ht="39" r="3">
      <c r="A3" s="28" t="s">
        <v>216</v>
      </c>
      <c r="B3" s="29"/>
      <c r="C3" s="30"/>
      <c r="D3" s="30"/>
      <c r="E3" s="30"/>
      <c r="F3" s="30"/>
    </row>
    <row customHeight="true" ht="39" r="4">
      <c r="A4" s="28" t="s">
        <v>217</v>
      </c>
      <c r="B4" s="29"/>
      <c r="C4" s="30"/>
      <c r="D4" s="30"/>
      <c r="E4" s="30"/>
      <c r="F4" s="30"/>
    </row>
    <row customHeight="true" ht="39" r="5">
      <c r="A5" s="28" t="s">
        <v>218</v>
      </c>
      <c r="B5" s="29"/>
      <c r="C5" s="30"/>
      <c r="D5" s="30"/>
      <c r="E5" s="30"/>
      <c r="F5" s="30"/>
    </row>
    <row customHeight="true" ht="39" r="6">
      <c r="A6" s="28" t="s">
        <v>219</v>
      </c>
      <c r="B6" s="29"/>
      <c r="C6" s="30"/>
      <c r="D6" s="30"/>
      <c r="E6" s="30"/>
      <c r="F6" s="30"/>
    </row>
    <row customHeight="true" ht="39" r="7">
      <c r="A7" s="28" t="s">
        <v>220</v>
      </c>
      <c r="B7" s="29"/>
      <c r="C7" s="30"/>
      <c r="D7" s="30"/>
      <c r="E7" s="30"/>
      <c r="F7" s="30"/>
    </row>
    <row customHeight="true" ht="39" r="8">
      <c r="A8" s="28" t="s">
        <v>221</v>
      </c>
      <c r="B8" s="29"/>
      <c r="C8" s="30"/>
      <c r="D8" s="30"/>
      <c r="E8" s="30"/>
      <c r="F8" s="30"/>
    </row>
    <row customHeight="true" ht="39" r="9">
      <c r="A9" s="28" t="s">
        <v>222</v>
      </c>
      <c r="B9" s="29" t="s">
        <v>223</v>
      </c>
      <c r="C9" s="30"/>
      <c r="D9" s="30"/>
      <c r="E9" s="30"/>
      <c r="F9" s="30"/>
    </row>
    <row customHeight="true" ht="39" r="10">
      <c r="A10" s="28" t="s">
        <v>224</v>
      </c>
      <c r="B10" s="29" t="s">
        <v>225</v>
      </c>
      <c r="C10" s="30"/>
      <c r="D10" s="30"/>
      <c r="E10" s="30"/>
      <c r="F10" s="30"/>
    </row>
    <row customHeight="true" ht="39" r="11">
      <c r="A11" s="28" t="s">
        <v>226</v>
      </c>
      <c r="B11" s="29" t="s">
        <v>227</v>
      </c>
      <c r="C11" s="30"/>
      <c r="D11" s="30"/>
      <c r="E11" s="30"/>
      <c r="F11" s="30"/>
    </row>
    <row customHeight="true" ht="39" r="12">
      <c r="A12" s="28" t="s">
        <v>228</v>
      </c>
      <c r="B12" s="29" t="s">
        <v>229</v>
      </c>
      <c r="C12" s="30"/>
      <c r="D12" s="30"/>
      <c r="E12" s="30"/>
      <c r="F12" s="30"/>
    </row>
    <row customHeight="true" ht="39" r="13">
      <c r="A13" s="28" t="s">
        <v>230</v>
      </c>
      <c r="B13" s="29" t="s">
        <v>231</v>
      </c>
      <c r="C13" s="30"/>
      <c r="D13" s="30"/>
      <c r="E13" s="30"/>
      <c r="F13" s="30"/>
    </row>
    <row customHeight="true" ht="39" r="14">
      <c r="A14" s="28" t="s">
        <v>232</v>
      </c>
      <c r="B14" s="29" t="s">
        <v>233</v>
      </c>
      <c r="C14" s="30"/>
      <c r="D14" s="30"/>
      <c r="E14" s="30"/>
      <c r="F14" s="30"/>
    </row>
    <row customHeight="true" ht="39" r="15">
      <c r="A15" s="28" t="s">
        <v>234</v>
      </c>
      <c r="B15" s="29" t="s">
        <v>235</v>
      </c>
      <c r="C15" s="30"/>
      <c r="D15" s="30"/>
      <c r="E15" s="30"/>
      <c r="F15" s="30"/>
    </row>
    <row customHeight="true" ht="39" r="16">
      <c r="A16" s="28" t="s">
        <v>236</v>
      </c>
      <c r="B16" s="29" t="s">
        <v>237</v>
      </c>
      <c r="C16" s="30"/>
      <c r="D16" s="30"/>
      <c r="E16" s="30"/>
      <c r="F16" s="30"/>
    </row>
    <row customHeight="true" ht="39" r="17">
      <c r="A17" s="28" t="s">
        <v>238</v>
      </c>
      <c r="B17" s="29" t="s">
        <v>239</v>
      </c>
      <c r="C17" s="30"/>
      <c r="D17" s="30"/>
      <c r="E17" s="30"/>
      <c r="F17" s="30"/>
    </row>
  </sheetData>
  <mergeCells>
    <mergeCell ref="B4:F4"/>
    <mergeCell ref="B12:F12"/>
    <mergeCell ref="B7:F7"/>
    <mergeCell ref="B6:F6"/>
    <mergeCell ref="B16:F16"/>
    <mergeCell ref="B15:F15"/>
    <mergeCell ref="B10:F10"/>
    <mergeCell ref="A1:F1"/>
    <mergeCell ref="B11:F11"/>
    <mergeCell ref="B3:F3"/>
    <mergeCell ref="B5:F5"/>
    <mergeCell ref="B14:F14"/>
    <mergeCell ref="B8:F8"/>
    <mergeCell ref="B17:F17"/>
    <mergeCell ref="B9:F9"/>
    <mergeCell ref="B13:F13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